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0" yWindow="-312" windowWidth="15576" windowHeight="10236" activeTab="3"/>
  </bookViews>
  <sheets>
    <sheet name="Кузнецкая 87)5" sheetId="1" r:id="rId1"/>
    <sheet name="Кузнецкая 87)5(2019)" sheetId="2" r:id="rId2"/>
    <sheet name="Кузнецкая 87)5(2020)" sheetId="3" r:id="rId3"/>
    <sheet name="Кузнецкая 87)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87)5'!#REF!,'Кузнецкая 87)5'!#REF!</definedName>
    <definedName name="Z_6E36EA37_049E_4FAE_B719_2847CD16F858_.wvu.Rows" localSheetId="0" hidden="1">'Кузнецкая 87)5'!$42:$45</definedName>
    <definedName name="Z_73C0D023_21BD_4441_8EFA_957546C15799_.wvu.Cols" localSheetId="0" hidden="1">'Кузнецкая 87)5'!#REF!,'Кузнецкая 87)5'!#REF!</definedName>
    <definedName name="Z_73C0D023_21BD_4441_8EFA_957546C15799_.wvu.Rows" localSheetId="0" hidden="1">'Кузнецкая 87)5'!$42:$45</definedName>
    <definedName name="_xlnm.Print_Area" localSheetId="0">'Кузнецкая 87)5'!$A$1:$G$60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9" i="2"/>
  <c r="G9" i="2"/>
  <c r="E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<sst xmlns="http://schemas.openxmlformats.org/spreadsheetml/2006/main" count="242" uniqueCount="79">
  <si>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</si>
  <si>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</si>
  <si>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</si>
  <si>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</si>
  <si>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</si>
  <si>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</si>
  <si>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</si>
  <si>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</si>
  <si>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</si>
  <si>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</si>
  <si>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</si>
  <si>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</si>
  <si>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</si>
  <si>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</si>
  <si>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</si>
  <si>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</si>
  <si>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</si>
  <si>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</si>
  <si>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</si>
  <si>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</si>
  <si>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</si>
  <si>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</si>
  <si>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</si>
  <si>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</si>
  <si>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</si>
  <si>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</si>
  <si>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</si>
  <si>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</si>
  <si>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</si>
  <si>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</si>
  <si>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</si>
  <si>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</si>
  <si>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</si>
  <si>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</si>
  <si>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</si>
  <si>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</si>
  <si>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</si>
  <si>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</si>
  <si>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87/5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</si>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</sst>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5">
          <cell r="W345">
            <v>11643.973586574757</v>
          </cell>
          <cell r="X345">
            <v>2347.7192809919115</v>
          </cell>
          <cell r="Y345">
            <v>1609.066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2379.3000000000002</v>
          </cell>
          <cell r="AN345">
            <v>37098.54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Y345">
            <v>40053.736610811</v>
          </cell>
          <cell r="BB345">
            <v>0</v>
          </cell>
          <cell r="BC345">
            <v>0</v>
          </cell>
          <cell r="CN345">
            <v>8408.2976447163619</v>
          </cell>
          <cell r="CO345">
            <v>1723.3342414711526</v>
          </cell>
          <cell r="CP345">
            <v>670.1386</v>
          </cell>
          <cell r="DB345">
            <v>0</v>
          </cell>
          <cell r="DG345">
            <v>7181.6712621307979</v>
          </cell>
          <cell r="DU345">
            <v>29618.313827681566</v>
          </cell>
          <cell r="DV345">
            <v>6299.9602944175067</v>
          </cell>
          <cell r="DW345">
            <v>10467.230800000001</v>
          </cell>
          <cell r="EK345">
            <v>0</v>
          </cell>
          <cell r="EQ345">
            <v>26200.356497388413</v>
          </cell>
          <cell r="FB345">
            <v>49196.151591372953</v>
          </cell>
          <cell r="FC345">
            <v>10060.925255986962</v>
          </cell>
          <cell r="FD345">
            <v>1380.3761999999999</v>
          </cell>
          <cell r="FL345">
            <v>0</v>
          </cell>
          <cell r="FS345">
            <v>36478.30349060279</v>
          </cell>
          <cell r="FX345">
            <v>25348.181026763035</v>
          </cell>
          <cell r="FY345">
            <v>5167.7168606024925</v>
          </cell>
          <cell r="FZ345">
            <v>114.342</v>
          </cell>
          <cell r="GG345">
            <v>57.772799999999997</v>
          </cell>
          <cell r="GL345">
            <v>16575.130564965399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5">
          <cell r="W345">
            <v>11745.420343073818</v>
          </cell>
          <cell r="X345">
            <v>3600.7869834322241</v>
          </cell>
          <cell r="Y345">
            <v>19963.511499999997</v>
          </cell>
          <cell r="AK345">
            <v>0</v>
          </cell>
          <cell r="AV345">
            <v>11536</v>
          </cell>
          <cell r="AY345">
            <v>54639.990699511523</v>
          </cell>
          <cell r="BB345">
            <v>0</v>
          </cell>
          <cell r="BM345">
            <v>0</v>
          </cell>
          <cell r="BN345">
            <v>0</v>
          </cell>
          <cell r="CN345">
            <v>9654.4671271647767</v>
          </cell>
          <cell r="CO345">
            <v>2992.8848094210812</v>
          </cell>
          <cell r="CP345">
            <v>0</v>
          </cell>
          <cell r="DB345">
            <v>0</v>
          </cell>
          <cell r="DG345">
            <v>13956.303895087916</v>
          </cell>
          <cell r="DU345">
            <v>18646.576442516918</v>
          </cell>
          <cell r="DV345">
            <v>5732.9014217380454</v>
          </cell>
          <cell r="DW345">
            <v>2978.2037999999998</v>
          </cell>
          <cell r="EL345">
            <v>0</v>
          </cell>
          <cell r="EQ345">
            <v>16689.806448089606</v>
          </cell>
          <cell r="FB345">
            <v>49719.195813261074</v>
          </cell>
          <cell r="FC345">
            <v>15130.247935970652</v>
          </cell>
          <cell r="FD345">
            <v>245.565</v>
          </cell>
          <cell r="FL345">
            <v>0</v>
          </cell>
          <cell r="FS345">
            <v>29224.862774402409</v>
          </cell>
          <cell r="FX345">
            <v>25559.916491473385</v>
          </cell>
          <cell r="FY345">
            <v>7767.5834142035492</v>
          </cell>
          <cell r="FZ345">
            <v>0</v>
          </cell>
          <cell r="GG345">
            <v>58.751999999999988</v>
          </cell>
          <cell r="GL345">
            <v>14218.441235265986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5">
          <cell r="W345">
            <v>19484.133112688018</v>
          </cell>
          <cell r="X345">
            <v>4795.9243754505005</v>
          </cell>
          <cell r="Y345">
            <v>18376.178499999998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Y345">
            <v>87440.087793792816</v>
          </cell>
          <cell r="BB345">
            <v>0</v>
          </cell>
          <cell r="BC345">
            <v>0</v>
          </cell>
          <cell r="BM345">
            <v>0</v>
          </cell>
          <cell r="CN345">
            <v>8741.4077142968072</v>
          </cell>
          <cell r="CO345">
            <v>2709.8363914320107</v>
          </cell>
          <cell r="CP345">
            <v>0</v>
          </cell>
          <cell r="DB345">
            <v>0</v>
          </cell>
          <cell r="DF345">
            <v>7961.5584889286893</v>
          </cell>
          <cell r="DU345">
            <v>28771.75209306087</v>
          </cell>
          <cell r="DV345">
            <v>5463.3824369314352</v>
          </cell>
          <cell r="DW345">
            <v>4242.4052000000001</v>
          </cell>
          <cell r="EK345">
            <v>0</v>
          </cell>
          <cell r="EP345">
            <v>27271.742695655383</v>
          </cell>
          <cell r="FB345">
            <v>54140.166557565943</v>
          </cell>
          <cell r="FC345">
            <v>14633.653324336807</v>
          </cell>
          <cell r="FD345">
            <v>1909.1442000000002</v>
          </cell>
          <cell r="FE345">
            <v>0</v>
          </cell>
          <cell r="FL345">
            <v>0</v>
          </cell>
          <cell r="FS345">
            <v>31446.215912014126</v>
          </cell>
          <cell r="FX345">
            <v>21144.055611321739</v>
          </cell>
          <cell r="FY345">
            <v>5783.9741011455781</v>
          </cell>
          <cell r="FZ345">
            <v>201.96</v>
          </cell>
          <cell r="GG345">
            <v>9927.2520000000004</v>
          </cell>
          <cell r="GL345">
            <v>11939.856362881235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45">
          <cell r="W345">
            <v>11577.126746639453</v>
          </cell>
          <cell r="X345">
            <v>2844.4550477924049</v>
          </cell>
          <cell r="Y345">
            <v>1114.0377000000001</v>
          </cell>
          <cell r="AV345">
            <v>0</v>
          </cell>
          <cell r="AY345">
            <v>51415.028166840202</v>
          </cell>
          <cell r="BM345">
            <v>2379.3000000000002</v>
          </cell>
          <cell r="BN345">
            <v>0</v>
          </cell>
          <cell r="BO345">
            <v>0</v>
          </cell>
          <cell r="BP345">
            <v>0</v>
          </cell>
          <cell r="CN345">
            <v>9452.1074535250245</v>
          </cell>
          <cell r="CO345">
            <v>2634.370509847131</v>
          </cell>
          <cell r="CP345">
            <v>596.37</v>
          </cell>
          <cell r="DB345">
            <v>0</v>
          </cell>
          <cell r="DG345">
            <v>8530.9718069747341</v>
          </cell>
          <cell r="DL345">
            <v>10151.576999999999</v>
          </cell>
          <cell r="DP345">
            <v>2361.1102000000001</v>
          </cell>
          <cell r="DT345">
            <v>779.26499999999999</v>
          </cell>
          <cell r="DU345">
            <v>36949.193548111012</v>
          </cell>
          <cell r="DV345">
            <v>7402.3782869450351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P345">
            <v>21348.271933426939</v>
          </cell>
          <cell r="EU345">
            <v>139720.48999999996</v>
          </cell>
          <cell r="EW345">
            <v>1460.6242500000001</v>
          </cell>
          <cell r="EY345">
            <v>0</v>
          </cell>
          <cell r="FA345">
            <v>0</v>
          </cell>
          <cell r="FL345">
            <v>2193</v>
          </cell>
          <cell r="FS345">
            <v>0</v>
          </cell>
          <cell r="FV345">
            <v>79877.33</v>
          </cell>
          <cell r="FZ345">
            <v>368.75459999999998</v>
          </cell>
          <cell r="GG345">
            <v>134.28</v>
          </cell>
          <cell r="GL34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8.44140625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1205137.46</v>
      </c>
      <c r="F9" s="16">
        <f t="shared" ref="F9:G9" si="0">SUM(F10:F14)</f>
        <v>1105488.99</v>
      </c>
      <c r="G9" s="16">
        <f t="shared" si="0"/>
        <v>485307.4</v>
      </c>
    </row>
    <row r="10" spans="1:8" ht="13.2" customHeight="1" x14ac:dyDescent="0.3">
      <c r="A10" s="80" t="s">
        <v>9</v>
      </c>
      <c r="B10" s="81"/>
      <c r="C10" s="81"/>
      <c r="D10" s="82"/>
      <c r="E10" s="17">
        <v>765478.32</v>
      </c>
      <c r="F10" s="17">
        <v>685395.78</v>
      </c>
      <c r="G10" s="18">
        <v>292534.09999999998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92852.479999999996</v>
      </c>
      <c r="F12" s="17">
        <v>82215.91</v>
      </c>
      <c r="G12" s="18">
        <v>45043.41</v>
      </c>
    </row>
    <row r="13" spans="1:8" ht="13.5" customHeight="1" x14ac:dyDescent="0.3">
      <c r="A13" s="80" t="s">
        <v>12</v>
      </c>
      <c r="B13" s="81"/>
      <c r="C13" s="81"/>
      <c r="D13" s="82"/>
      <c r="E13" s="17">
        <v>181569.31</v>
      </c>
      <c r="F13" s="17">
        <v>154808.26</v>
      </c>
      <c r="G13" s="18">
        <v>83973.31</v>
      </c>
    </row>
    <row r="14" spans="1:8" ht="14.4" customHeight="1" x14ac:dyDescent="0.3">
      <c r="A14" s="73" t="s">
        <v>13</v>
      </c>
      <c r="B14" s="73"/>
      <c r="C14" s="73"/>
      <c r="D14" s="73"/>
      <c r="E14" s="17">
        <v>165237.35</v>
      </c>
      <c r="F14" s="17">
        <v>183069.04</v>
      </c>
      <c r="G14" s="18">
        <v>63756.58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562061.15</v>
      </c>
      <c r="F15" s="16">
        <f t="shared" ref="F15:G15" si="1">SUM(F16:F19)</f>
        <v>578866.05000000005</v>
      </c>
      <c r="G15" s="16">
        <f t="shared" si="1"/>
        <v>129471.53</v>
      </c>
    </row>
    <row r="16" spans="1:8" ht="33.6" customHeight="1" x14ac:dyDescent="0.3">
      <c r="A16" s="86" t="s">
        <v>43</v>
      </c>
      <c r="B16" s="87"/>
      <c r="C16" s="87"/>
      <c r="D16" s="88"/>
      <c r="E16" s="17">
        <v>536473.25</v>
      </c>
      <c r="F16" s="17">
        <v>557454.64</v>
      </c>
      <c r="G16" s="18">
        <v>124384.8</v>
      </c>
    </row>
    <row r="17" spans="1:9" ht="15.6" x14ac:dyDescent="0.3">
      <c r="A17" s="73" t="s">
        <v>44</v>
      </c>
      <c r="B17" s="73"/>
      <c r="C17" s="73"/>
      <c r="D17" s="73"/>
      <c r="E17" s="17">
        <v>834.6</v>
      </c>
      <c r="F17" s="17">
        <v>764.35</v>
      </c>
      <c r="G17" s="18">
        <v>190.2</v>
      </c>
    </row>
    <row r="18" spans="1:9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9" ht="15.6" x14ac:dyDescent="0.3">
      <c r="A19" s="73" t="s">
        <v>46</v>
      </c>
      <c r="B19" s="73"/>
      <c r="C19" s="73"/>
      <c r="D19" s="73"/>
      <c r="E19" s="17">
        <v>24753.3</v>
      </c>
      <c r="F19" s="17">
        <v>20647.060000000001</v>
      </c>
      <c r="G19" s="18">
        <v>4896.53</v>
      </c>
    </row>
    <row r="20" spans="1:9" ht="15.6" x14ac:dyDescent="0.3">
      <c r="A20" s="72" t="s">
        <v>14</v>
      </c>
      <c r="B20" s="72"/>
      <c r="C20" s="72"/>
      <c r="D20" s="72"/>
      <c r="E20" s="34">
        <f>E21</f>
        <v>3160.08</v>
      </c>
      <c r="F20" s="34">
        <f t="shared" ref="F20:G20" si="2">F21</f>
        <v>3284.89</v>
      </c>
      <c r="G20" s="34">
        <f t="shared" si="2"/>
        <v>1276.6400000000001</v>
      </c>
    </row>
    <row r="21" spans="1:9" ht="15.6" x14ac:dyDescent="0.3">
      <c r="A21" s="73" t="s">
        <v>15</v>
      </c>
      <c r="B21" s="73"/>
      <c r="C21" s="73"/>
      <c r="D21" s="73"/>
      <c r="E21" s="17">
        <v>3160.08</v>
      </c>
      <c r="F21" s="17">
        <v>3284.89</v>
      </c>
      <c r="G21" s="18">
        <v>1276.6400000000001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45" t="s">
        <v>52</v>
      </c>
      <c r="B24" s="45"/>
      <c r="C24" s="45"/>
      <c r="D24" s="45"/>
      <c r="E24" s="45"/>
      <c r="F24" s="17">
        <v>-102394.97743070329</v>
      </c>
      <c r="G24" s="19"/>
      <c r="I24" s="28"/>
    </row>
    <row r="25" spans="1:9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92753.035478377671</v>
      </c>
      <c r="I25" s="28"/>
    </row>
    <row r="26" spans="1:9" ht="28.5" customHeight="1" x14ac:dyDescent="0.25">
      <c r="A26" s="64"/>
      <c r="B26" s="65"/>
      <c r="C26" s="65"/>
      <c r="D26" s="65"/>
      <c r="E26" s="66"/>
      <c r="F26" s="58"/>
      <c r="I26" s="28"/>
    </row>
    <row r="27" spans="1:9" ht="15.6" hidden="1" customHeight="1" x14ac:dyDescent="0.3">
      <c r="A27" s="44" t="s">
        <v>16</v>
      </c>
      <c r="B27" s="55"/>
      <c r="C27" s="55"/>
      <c r="D27" s="55"/>
      <c r="E27" s="56"/>
      <c r="F27" s="25">
        <f>'[1]УК ВР декабрь нар'!W345</f>
        <v>11643.973586574757</v>
      </c>
      <c r="I27" s="28"/>
    </row>
    <row r="28" spans="1:9" ht="15.6" hidden="1" customHeight="1" x14ac:dyDescent="0.3">
      <c r="A28" s="44" t="s">
        <v>31</v>
      </c>
      <c r="B28" s="55"/>
      <c r="C28" s="55"/>
      <c r="D28" s="55"/>
      <c r="E28" s="56"/>
      <c r="F28" s="25">
        <f>'[1]УК ВР декабрь нар'!X345</f>
        <v>2347.7192809919115</v>
      </c>
      <c r="I28" s="28"/>
    </row>
    <row r="29" spans="1:9" ht="15.6" hidden="1" customHeight="1" x14ac:dyDescent="0.3">
      <c r="A29" s="44" t="s">
        <v>18</v>
      </c>
      <c r="B29" s="55"/>
      <c r="C29" s="55"/>
      <c r="D29" s="55"/>
      <c r="E29" s="56"/>
      <c r="F29" s="25">
        <f>'[1]УК ВР декабрь нар'!Y345</f>
        <v>1609.066</v>
      </c>
      <c r="I29" s="28"/>
    </row>
    <row r="30" spans="1:9" ht="15.6" hidden="1" customHeight="1" x14ac:dyDescent="0.3">
      <c r="A30" s="44" t="s">
        <v>19</v>
      </c>
      <c r="B30" s="55"/>
      <c r="C30" s="55"/>
      <c r="D30" s="55"/>
      <c r="E30" s="56"/>
      <c r="F30" s="25">
        <f>'[1]УК ВР декабрь нар'!AA345+'[1]УК ВР декабрь нар'!AB345+'[1]УК ВР декабрь нар'!AC345+'[1]УК ВР декабрь нар'!AD345+'[1]УК ВР декабрь нар'!AE345+'[1]УК ВР декабрь нар'!AF345+'[1]УК ВР декабрь нар'!AG345+'[1]УК ВР декабрь нар'!AH345+'[1]УК ВР декабрь нар'!AJ345+'[1]УК ВР декабрь нар'!AL345+'[1]УК ВР декабрь нар'!AN345+'[1]УК ВР декабрь нар'!AO345+'[1]УК ВР декабрь нар'!AP345+'[1]УК ВР декабрь нар'!AQ345+'[1]УК ВР декабрь нар'!AR345+'[1]УК ВР декабрь нар'!AT345</f>
        <v>37098.54</v>
      </c>
      <c r="I30" s="28"/>
    </row>
    <row r="31" spans="1:9" ht="36.75" hidden="1" customHeight="1" x14ac:dyDescent="0.3">
      <c r="A31" s="46" t="s">
        <v>32</v>
      </c>
      <c r="B31" s="59"/>
      <c r="C31" s="59"/>
      <c r="D31" s="59"/>
      <c r="E31" s="60"/>
      <c r="F31" s="25">
        <f>'[1]УК ВР декабрь нар'!AY345</f>
        <v>40053.736610811</v>
      </c>
      <c r="I31" s="28"/>
    </row>
    <row r="32" spans="1:9" ht="15.75" customHeight="1" x14ac:dyDescent="0.25">
      <c r="A32" s="61" t="s">
        <v>33</v>
      </c>
      <c r="B32" s="62"/>
      <c r="C32" s="62"/>
      <c r="D32" s="62"/>
      <c r="E32" s="63"/>
      <c r="F32" s="57">
        <f>SUM(F34:F38)+15271.08</f>
        <v>108219.68316780579</v>
      </c>
      <c r="I32" s="28"/>
    </row>
    <row r="33" spans="1:9" ht="33" customHeight="1" x14ac:dyDescent="0.25">
      <c r="A33" s="64"/>
      <c r="B33" s="65"/>
      <c r="C33" s="65"/>
      <c r="D33" s="65"/>
      <c r="E33" s="66"/>
      <c r="F33" s="58"/>
      <c r="I33" s="28"/>
    </row>
    <row r="34" spans="1:9" ht="15.6" hidden="1" customHeight="1" x14ac:dyDescent="0.3">
      <c r="A34" s="43" t="s">
        <v>16</v>
      </c>
      <c r="B34" s="43"/>
      <c r="C34" s="43"/>
      <c r="D34" s="43"/>
      <c r="E34" s="43"/>
      <c r="F34" s="25">
        <f>'[1]УК ВР декабрь нар'!CN345+'[1]УК ВР декабрь нар'!DU345</f>
        <v>38026.611472397926</v>
      </c>
      <c r="I34" s="28"/>
    </row>
    <row r="35" spans="1:9" ht="15.6" hidden="1" customHeight="1" x14ac:dyDescent="0.3">
      <c r="A35" s="43" t="s">
        <v>31</v>
      </c>
      <c r="B35" s="43"/>
      <c r="C35" s="43"/>
      <c r="D35" s="43"/>
      <c r="E35" s="43"/>
      <c r="F35" s="25">
        <f>'[1]УК ВР декабрь нар'!CO345+'[1]УК ВР декабрь нар'!DV345</f>
        <v>8023.2945358886591</v>
      </c>
      <c r="I35" s="28"/>
    </row>
    <row r="36" spans="1:9" ht="15.6" hidden="1" customHeight="1" x14ac:dyDescent="0.3">
      <c r="A36" s="43" t="s">
        <v>18</v>
      </c>
      <c r="B36" s="43"/>
      <c r="C36" s="43"/>
      <c r="D36" s="43"/>
      <c r="E36" s="43"/>
      <c r="F36" s="25">
        <f>'[1]УК ВР декабрь нар'!CP345+'[1]УК ВР декабрь нар'!DW345</f>
        <v>11137.369400000001</v>
      </c>
      <c r="I36" s="28"/>
    </row>
    <row r="37" spans="1:9" ht="15.6" hidden="1" customHeight="1" x14ac:dyDescent="0.3">
      <c r="A37" s="43" t="s">
        <v>19</v>
      </c>
      <c r="B37" s="43"/>
      <c r="C37" s="43"/>
      <c r="D37" s="43"/>
      <c r="E37" s="43"/>
      <c r="F37" s="25">
        <f>'[1]УК ВР декабрь нар'!AI345+'[1]УК ВР декабрь нар'!AJ345+'[1]УК ВР декабрь нар'!AS345+'[1]УК ВР декабрь нар'!BC345+'[1]УК ВР декабрь нар'!DB345+'[1]УК ВР декабрь нар'!EK345+'[1]УК ВР декабрь нар'!AM345</f>
        <v>2379.3000000000002</v>
      </c>
      <c r="I37" s="28"/>
    </row>
    <row r="38" spans="1:9" ht="39.75" hidden="1" customHeight="1" x14ac:dyDescent="0.3">
      <c r="A38" s="46" t="s">
        <v>34</v>
      </c>
      <c r="B38" s="47"/>
      <c r="C38" s="47"/>
      <c r="D38" s="47"/>
      <c r="E38" s="48"/>
      <c r="F38" s="25">
        <f>'[1]УК ВР декабрь нар'!DG345+'[1]УК ВР декабрь нар'!EQ345</f>
        <v>33382.027759519209</v>
      </c>
      <c r="I38" s="28"/>
    </row>
    <row r="39" spans="1:9" ht="32.4" customHeight="1" x14ac:dyDescent="0.3">
      <c r="A39" s="49" t="s">
        <v>35</v>
      </c>
      <c r="B39" s="50"/>
      <c r="C39" s="50"/>
      <c r="D39" s="50"/>
      <c r="E39" s="51"/>
      <c r="F39" s="26">
        <f>SUM(F40:F48)+59136.5</f>
        <v>203515.39979029365</v>
      </c>
      <c r="I39" s="28"/>
    </row>
    <row r="40" spans="1:9" ht="15.6" hidden="1" customHeight="1" x14ac:dyDescent="0.3">
      <c r="A40" s="52" t="s">
        <v>20</v>
      </c>
      <c r="B40" s="53"/>
      <c r="C40" s="53"/>
      <c r="D40" s="53"/>
      <c r="E40" s="54"/>
      <c r="F40" s="25">
        <f>'[1]УК ВР декабрь нар'!FB345+'[1]УК ВР декабрь нар'!FX345</f>
        <v>74544.332618135988</v>
      </c>
      <c r="I40" s="28"/>
    </row>
    <row r="41" spans="1:9" ht="15.6" hidden="1" customHeight="1" x14ac:dyDescent="0.3">
      <c r="A41" s="44" t="s">
        <v>31</v>
      </c>
      <c r="B41" s="55"/>
      <c r="C41" s="55"/>
      <c r="D41" s="55"/>
      <c r="E41" s="55"/>
      <c r="F41" s="25">
        <f>'[1]УК ВР декабрь нар'!FC345+'[1]УК ВР декабрь нар'!FY345</f>
        <v>15228.642116589454</v>
      </c>
      <c r="I41" s="28"/>
    </row>
    <row r="42" spans="1:9" ht="15.6" hidden="1" customHeight="1" x14ac:dyDescent="0.3">
      <c r="A42" s="43" t="s">
        <v>21</v>
      </c>
      <c r="B42" s="43"/>
      <c r="C42" s="43"/>
      <c r="D42" s="43"/>
      <c r="E42" s="44"/>
      <c r="F42" s="25"/>
      <c r="I42" s="28"/>
    </row>
    <row r="43" spans="1:9" ht="15.6" hidden="1" customHeight="1" x14ac:dyDescent="0.3">
      <c r="A43" s="44" t="s">
        <v>17</v>
      </c>
      <c r="B43" s="55"/>
      <c r="C43" s="55"/>
      <c r="D43" s="55"/>
      <c r="E43" s="55"/>
      <c r="F43" s="25"/>
      <c r="I43" s="28"/>
    </row>
    <row r="44" spans="1:9" ht="15.6" hidden="1" customHeight="1" x14ac:dyDescent="0.3">
      <c r="A44" s="43" t="s">
        <v>22</v>
      </c>
      <c r="B44" s="43"/>
      <c r="C44" s="43"/>
      <c r="D44" s="43"/>
      <c r="E44" s="44"/>
      <c r="F44" s="25"/>
      <c r="I44" s="28"/>
    </row>
    <row r="45" spans="1:9" ht="15.6" hidden="1" customHeight="1" x14ac:dyDescent="0.3">
      <c r="A45" s="44" t="s">
        <v>17</v>
      </c>
      <c r="B45" s="55"/>
      <c r="C45" s="55"/>
      <c r="D45" s="55"/>
      <c r="E45" s="55"/>
      <c r="F45" s="25"/>
      <c r="I45" s="28"/>
    </row>
    <row r="46" spans="1:9" ht="15.6" hidden="1" customHeight="1" x14ac:dyDescent="0.3">
      <c r="A46" s="43" t="s">
        <v>18</v>
      </c>
      <c r="B46" s="43"/>
      <c r="C46" s="43"/>
      <c r="D46" s="43"/>
      <c r="E46" s="44"/>
      <c r="F46" s="25">
        <f>'[1]УК ВР декабрь нар'!FD345+'[1]УК ВР декабрь нар'!FZ345</f>
        <v>1494.7182</v>
      </c>
      <c r="I46" s="28"/>
    </row>
    <row r="47" spans="1:9" ht="15.6" hidden="1" customHeight="1" x14ac:dyDescent="0.3">
      <c r="A47" s="44" t="s">
        <v>19</v>
      </c>
      <c r="B47" s="55"/>
      <c r="C47" s="55"/>
      <c r="D47" s="55"/>
      <c r="E47" s="55"/>
      <c r="F47" s="25">
        <f>'[1]УК ВР декабрь нар'!GG345+'[1]УК ВР декабрь нар'!FL345+'[1]УК ВР декабрь нар'!BB345+'[1]УК ВР декабрь нар'!AK345</f>
        <v>57.772799999999997</v>
      </c>
      <c r="I47" s="28"/>
    </row>
    <row r="48" spans="1:9" ht="43.5" hidden="1" customHeight="1" x14ac:dyDescent="0.3">
      <c r="A48" s="46" t="s">
        <v>36</v>
      </c>
      <c r="B48" s="47"/>
      <c r="C48" s="47"/>
      <c r="D48" s="47"/>
      <c r="E48" s="48"/>
      <c r="F48" s="25">
        <f>'[1]УК ВР декабрь нар'!FS345+'[1]УК ВР декабрь нар'!GL345</f>
        <v>53053.434055568185</v>
      </c>
      <c r="I48" s="28"/>
    </row>
    <row r="49" spans="1:12" ht="15.6" hidden="1" customHeight="1" x14ac:dyDescent="0.3">
      <c r="A49" s="49" t="s">
        <v>37</v>
      </c>
      <c r="B49" s="55"/>
      <c r="C49" s="55"/>
      <c r="D49" s="55"/>
      <c r="E49" s="56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404488.11843647715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82608.539999999994</v>
      </c>
      <c r="I51" s="28"/>
      <c r="K51" s="28"/>
      <c r="L51" s="28"/>
    </row>
    <row r="52" spans="1:12" ht="15.6" x14ac:dyDescent="0.3">
      <c r="A52" s="44" t="s">
        <v>23</v>
      </c>
      <c r="B52" s="55"/>
      <c r="C52" s="55"/>
      <c r="D52" s="55"/>
      <c r="E52" s="55"/>
      <c r="F52" s="25">
        <v>42854.2</v>
      </c>
      <c r="I52" s="28"/>
    </row>
    <row r="53" spans="1:12" ht="15.6" x14ac:dyDescent="0.3">
      <c r="A53" s="44" t="s">
        <v>24</v>
      </c>
      <c r="B53" s="55"/>
      <c r="C53" s="55"/>
      <c r="D53" s="55"/>
      <c r="E53" s="55"/>
      <c r="F53" s="25">
        <v>39754.339999999997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487096.65843647713</v>
      </c>
      <c r="H55" s="28"/>
      <c r="I55" s="28"/>
    </row>
    <row r="56" spans="1:12" ht="15.6" x14ac:dyDescent="0.3">
      <c r="A56" s="45" t="s">
        <v>26</v>
      </c>
      <c r="B56" s="45"/>
      <c r="C56" s="45"/>
      <c r="D56" s="45"/>
      <c r="E56" s="45"/>
      <c r="F56" s="27">
        <f>E16</f>
        <v>536473.25</v>
      </c>
      <c r="I56" s="28"/>
    </row>
    <row r="57" spans="1:12" ht="15.6" x14ac:dyDescent="0.3">
      <c r="A57" s="45" t="s">
        <v>27</v>
      </c>
      <c r="B57" s="45"/>
      <c r="C57" s="45"/>
      <c r="D57" s="45"/>
      <c r="E57" s="45"/>
      <c r="F57" s="26">
        <f>F16</f>
        <v>557454.64</v>
      </c>
      <c r="H57" s="28"/>
      <c r="I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-53018.385867180419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87)5'!A2:G2</f>
        <v>перед собственниками дома по адресу: ул. Кузнецкая 87/5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87)5'!G6:H6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87)5'!G8:H8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508343.1</v>
      </c>
      <c r="F9" s="16">
        <f t="shared" ref="F9:G9" si="0">SUM(F10:F15)</f>
        <v>612707.73</v>
      </c>
      <c r="G9" s="16">
        <f t="shared" si="0"/>
        <v>380942.76999999996</v>
      </c>
    </row>
    <row r="10" spans="1:7" ht="15.6" x14ac:dyDescent="0.3">
      <c r="A10" s="80" t="s">
        <v>9</v>
      </c>
      <c r="B10" s="81"/>
      <c r="C10" s="81"/>
      <c r="D10" s="82"/>
      <c r="E10" s="17">
        <v>105218.03</v>
      </c>
      <c r="F10" s="17">
        <v>269774.78000000003</v>
      </c>
      <c r="G10" s="18">
        <v>127977.35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97613.79</v>
      </c>
      <c r="F12" s="17">
        <v>82262.289999999994</v>
      </c>
      <c r="G12" s="18">
        <v>60394.91</v>
      </c>
    </row>
    <row r="13" spans="1:7" ht="15.6" x14ac:dyDescent="0.3">
      <c r="A13" s="80" t="s">
        <v>12</v>
      </c>
      <c r="B13" s="81"/>
      <c r="C13" s="81"/>
      <c r="D13" s="82"/>
      <c r="E13" s="17">
        <v>187786.5</v>
      </c>
      <c r="F13" s="17">
        <v>154703.57</v>
      </c>
      <c r="G13" s="18">
        <v>117056.24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17394.099999999999</v>
      </c>
      <c r="G14" s="18">
        <v>46362.48</v>
      </c>
    </row>
    <row r="15" spans="1:7" ht="15.6" x14ac:dyDescent="0.3">
      <c r="A15" s="80" t="s">
        <v>68</v>
      </c>
      <c r="B15" s="81"/>
      <c r="C15" s="81"/>
      <c r="D15" s="82"/>
      <c r="E15" s="17">
        <v>117724.78</v>
      </c>
      <c r="F15" s="17">
        <v>88572.99</v>
      </c>
      <c r="G15" s="18">
        <v>29151.79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440496.47</v>
      </c>
      <c r="F16" s="16">
        <f>SUM(F17:F20)</f>
        <v>422679.88</v>
      </c>
      <c r="G16" s="16">
        <f>SUM(G17:G20)</f>
        <v>135877.35999999999</v>
      </c>
    </row>
    <row r="17" spans="1:12" ht="15.6" x14ac:dyDescent="0.3">
      <c r="A17" s="95" t="s">
        <v>43</v>
      </c>
      <c r="B17" s="96"/>
      <c r="C17" s="96"/>
      <c r="D17" s="97"/>
      <c r="E17" s="17">
        <v>413701.97</v>
      </c>
      <c r="F17" s="17">
        <v>398025.04</v>
      </c>
      <c r="G17" s="18">
        <v>128650.97</v>
      </c>
    </row>
    <row r="18" spans="1:12" ht="15.6" x14ac:dyDescent="0.3">
      <c r="A18" s="73" t="s">
        <v>55</v>
      </c>
      <c r="B18" s="73"/>
      <c r="C18" s="73"/>
      <c r="D18" s="73"/>
      <c r="E18" s="17">
        <v>834.6</v>
      </c>
      <c r="F18" s="17">
        <v>786.52</v>
      </c>
      <c r="G18" s="18">
        <v>238.28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25959.9</v>
      </c>
      <c r="F20" s="17">
        <v>23868.32</v>
      </c>
      <c r="G20" s="18">
        <v>6988.11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1843.38</v>
      </c>
      <c r="F21" s="16">
        <f>SUM(F22)</f>
        <v>2036.43</v>
      </c>
      <c r="G21" s="16">
        <f>SUM(G22)</f>
        <v>1083.5899999999999</v>
      </c>
    </row>
    <row r="22" spans="1:12" ht="15.6" x14ac:dyDescent="0.3">
      <c r="A22" s="73" t="s">
        <v>15</v>
      </c>
      <c r="B22" s="73"/>
      <c r="C22" s="73"/>
      <c r="D22" s="73"/>
      <c r="E22" s="17">
        <v>1843.38</v>
      </c>
      <c r="F22" s="17">
        <v>2036.43</v>
      </c>
      <c r="G22" s="18">
        <v>1083.5899999999999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5" t="s">
        <v>59</v>
      </c>
      <c r="B25" s="45"/>
      <c r="C25" s="45"/>
      <c r="D25" s="45"/>
      <c r="E25" s="45"/>
      <c r="F25" s="39">
        <f>'Кузнецкая 87)5'!F58</f>
        <v>-53018.385867180419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57">
        <f>SUM(F28:F32)</f>
        <v>101485.70952601757</v>
      </c>
    </row>
    <row r="27" spans="1:12" ht="13.2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'[2]УК ВР декабрь нар'!W345</f>
        <v>11745.420343073818</v>
      </c>
      <c r="L28" s="40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'[2]УК ВР декабрь нар'!X345</f>
        <v>3600.7869834322241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'[2]УК ВР декабрь нар'!Y345</f>
        <v>19963.511499999997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'[2]УК ВР декабрь нар'!AV345+'[2]УК ВР декабрь нар'!BN345</f>
        <v>11536</v>
      </c>
    </row>
    <row r="32" spans="1:12" ht="15.6" hidden="1" customHeight="1" x14ac:dyDescent="0.3">
      <c r="A32" s="46" t="s">
        <v>61</v>
      </c>
      <c r="B32" s="59"/>
      <c r="C32" s="59"/>
      <c r="D32" s="59"/>
      <c r="E32" s="60"/>
      <c r="F32" s="25">
        <f>'[2]УК ВР декабрь нар'!AY345</f>
        <v>54639.990699511523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57">
        <f>SUM(F35:F39)+25461.4</f>
        <v>96112.54394401834</v>
      </c>
    </row>
    <row r="34" spans="1:12" ht="13.2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'[2]УК ВР декабрь нар'!CN345+'[2]УК ВР декабрь нар'!DU345</f>
        <v>28301.043569681693</v>
      </c>
      <c r="L35" s="4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'[2]УК ВР декабрь нар'!CO345+'[2]УК ВР декабрь нар'!DV345</f>
        <v>8725.7862311591271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'[2]УК ВР декабрь нар'!CP345+'[2]УК ВР декабрь нар'!DW345</f>
        <v>2978.2037999999998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'[2]УК ВР декабрь нар'!BM345+'[2]УК ВР декабрь нар'!DB345+'[2]УК ВР декабрь нар'!EL345</f>
        <v>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'[2]УК ВР декабрь нар'!DG345+'[2]УК ВР декабрь нар'!EQ345</f>
        <v>30646.110343177523</v>
      </c>
    </row>
    <row r="40" spans="1:12" ht="15.6" x14ac:dyDescent="0.3">
      <c r="A40" s="49" t="s">
        <v>35</v>
      </c>
      <c r="B40" s="50"/>
      <c r="C40" s="50"/>
      <c r="D40" s="50"/>
      <c r="E40" s="51"/>
      <c r="F40" s="26">
        <f>SUM(F41:F49)</f>
        <v>141924.56466457705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нар'!FB345+'[2]УК ВР декабрь нар'!FX345</f>
        <v>75279.112304734459</v>
      </c>
      <c r="L41" s="40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'[2]УК ВР декабрь нар'!FC345+'[2]УК ВР декабрь нар'!FY345</f>
        <v>22897.831350174201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'[2]УК ВР декабрь нар'!FD345+'[2]УК ВР декабрь нар'!FZ345</f>
        <v>245.565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'[2]УК ВР декабрь нар'!GG345+'[2]УК ВР декабрь нар'!FL345+'[2]УК ВР декабрь нар'!BB345+'[2]УК ВР декабрь нар'!AK345</f>
        <v>58.751999999999988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'[2]УК ВР декабрь нар'!FS345+'[2]УК ВР декабрь нар'!GL345</f>
        <v>43443.304009668398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339522.81813461299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66760.459999999992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23190.400000000001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43570.06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406283.27813461295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413701.97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398025.04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-45599.694001793396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K20" sqref="K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87)5'!A2:G2</f>
        <v>перед собственниками дома по адресу: ул. Кузнецкая 87/5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87)5'!G6:H6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87)5'!G8:H8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377042.7</v>
      </c>
      <c r="F9" s="16">
        <f t="shared" ref="F9:G9" si="0">SUM(F10:F15)</f>
        <v>459541.29000000004</v>
      </c>
      <c r="G9" s="16">
        <f t="shared" si="0"/>
        <v>298444.18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65115.89</v>
      </c>
      <c r="G10" s="18">
        <v>62861.46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94005.52</v>
      </c>
      <c r="F12" s="17">
        <v>94530.5</v>
      </c>
      <c r="G12" s="18">
        <v>59869.93</v>
      </c>
    </row>
    <row r="13" spans="1:7" ht="15.6" x14ac:dyDescent="0.3">
      <c r="A13" s="80" t="s">
        <v>12</v>
      </c>
      <c r="B13" s="81"/>
      <c r="C13" s="81"/>
      <c r="D13" s="82"/>
      <c r="E13" s="17">
        <v>177225.91</v>
      </c>
      <c r="F13" s="17">
        <v>178674.92</v>
      </c>
      <c r="G13" s="18">
        <v>115607.23</v>
      </c>
    </row>
    <row r="14" spans="1:7" ht="15.6" x14ac:dyDescent="0.3">
      <c r="A14" s="73" t="s">
        <v>13</v>
      </c>
      <c r="B14" s="73"/>
      <c r="C14" s="73"/>
      <c r="D14" s="73"/>
      <c r="E14" s="17">
        <v>-207.94</v>
      </c>
      <c r="F14" s="17">
        <v>26566.39</v>
      </c>
      <c r="G14" s="18">
        <v>19588.150000000001</v>
      </c>
    </row>
    <row r="15" spans="1:7" ht="15.6" x14ac:dyDescent="0.3">
      <c r="A15" s="80" t="s">
        <v>68</v>
      </c>
      <c r="B15" s="81"/>
      <c r="C15" s="81"/>
      <c r="D15" s="82"/>
      <c r="E15" s="17">
        <v>106019.21</v>
      </c>
      <c r="F15" s="17">
        <v>94653.59</v>
      </c>
      <c r="G15" s="18">
        <v>40517.410000000003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368006.86</v>
      </c>
      <c r="F16" s="16">
        <f>SUM(F17:F20)</f>
        <v>382895.99000000005</v>
      </c>
      <c r="G16" s="16">
        <f>SUM(G17:G20)</f>
        <v>120988.23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340065.46</v>
      </c>
      <c r="F17" s="17">
        <v>355718.14</v>
      </c>
      <c r="G17" s="18">
        <v>112998.29</v>
      </c>
    </row>
    <row r="18" spans="1:12" ht="15.6" x14ac:dyDescent="0.3">
      <c r="A18" s="73" t="s">
        <v>55</v>
      </c>
      <c r="B18" s="73"/>
      <c r="C18" s="73"/>
      <c r="D18" s="73"/>
      <c r="E18" s="17">
        <v>834.6</v>
      </c>
      <c r="F18" s="17">
        <v>828.89</v>
      </c>
      <c r="G18" s="18">
        <v>243.99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27106.799999999999</v>
      </c>
      <c r="F20" s="17">
        <v>26348.959999999999</v>
      </c>
      <c r="G20" s="18">
        <v>7745.95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740.67</v>
      </c>
      <c r="G21" s="16">
        <f>SUM(G22)</f>
        <v>342.92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740.67</v>
      </c>
      <c r="G22" s="18">
        <v>342.92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71</v>
      </c>
      <c r="B25" s="45"/>
      <c r="C25" s="45"/>
      <c r="D25" s="45"/>
      <c r="E25" s="45"/>
      <c r="F25" s="39">
        <f>'Кузнецкая 87)5(2019)'!F59</f>
        <v>-45599.694001793396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57">
        <f>SUM(F28:F32)</f>
        <v>130096.32378193134</v>
      </c>
    </row>
    <row r="27" spans="1:12" ht="66.599999999999994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'[3]УК ВР декабрь нар'!W345</f>
        <v>19484.133112688018</v>
      </c>
      <c r="L28" s="40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'[3]УК ВР декабрь нар'!X345</f>
        <v>4795.9243754505005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'[3]УК ВР декабрь нар'!Y345</f>
        <v>18376.178499999998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'[3]УК ВР декабрь нар'!AA345+'[3]УК ВР декабрь нар'!AB345+'[3]УК ВР декабрь нар'!AC345+'[3]УК ВР декабрь нар'!AD345+'[3]УК ВР декабрь нар'!AE345+'[3]УК ВР декабрь нар'!AF345+'[3]УК ВР декабрь нар'!AG345+'[3]УК ВР декабрь нар'!AH345+'[3]УК ВР декабрь нар'!AJ345+'[3]УК ВР декабрь нар'!AL345+'[3]УК ВР декабрь нар'!AN345+'[3]УК ВР декабрь нар'!AO345+'[3]УК ВР декабрь нар'!AP345+'[3]УК ВР декабрь нар'!AQ345+'[3]УК ВР декабрь нар'!AR345+'[3]УК ВР декабрь нар'!AT345</f>
        <v>0</v>
      </c>
    </row>
    <row r="32" spans="1:12" ht="15.6" hidden="1" customHeight="1" x14ac:dyDescent="0.3">
      <c r="A32" s="46" t="s">
        <v>61</v>
      </c>
      <c r="B32" s="59"/>
      <c r="C32" s="59"/>
      <c r="D32" s="59"/>
      <c r="E32" s="60"/>
      <c r="F32" s="25">
        <f>'[3]УК ВР декабрь нар'!AY345</f>
        <v>87440.087793792816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57">
        <f>SUM(F35:F39)+24222.38</f>
        <v>109384.4650203052</v>
      </c>
    </row>
    <row r="34" spans="1:12" ht="82.95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'[3]УК ВР декабрь нар'!CN345+'[3]УК ВР декабрь нар'!DU345</f>
        <v>37513.159807357675</v>
      </c>
      <c r="L35" s="4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'[3]УК ВР декабрь нар'!CO345+'[3]УК ВР декабрь нар'!DV345</f>
        <v>8173.2188283634459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'[3]УК ВР декабрь нар'!CP345+'[3]УК ВР декабрь нар'!DW345</f>
        <v>4242.4052000000001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'[3]УК ВР декабрь нар'!AI345+'[3]УК ВР декабрь нар'!AJ345+'[3]УК ВР декабрь нар'!AS345+'[3]УК ВР декабрь нар'!BC345+'[3]УК ВР декабрь нар'!BM345+'[3]УК ВР декабрь нар'!DB345+'[3]УК ВР декабрь нар'!EK345+'[3]УК ВР декабрь нар'!AM345</f>
        <v>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'[3]УК ВР декабрь нар'!DF345+'[3]УК ВР декабрь нар'!EP345</f>
        <v>35233.301184584074</v>
      </c>
    </row>
    <row r="40" spans="1:12" ht="63" customHeight="1" x14ac:dyDescent="0.3">
      <c r="A40" s="49" t="s">
        <v>74</v>
      </c>
      <c r="B40" s="50"/>
      <c r="C40" s="50"/>
      <c r="D40" s="50"/>
      <c r="E40" s="51"/>
      <c r="F40" s="26">
        <f>SUM(F41:F49)</f>
        <v>151126.27806926542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нар'!FB345+'[3]УК ВР декабрь нар'!FX345</f>
        <v>75284.222168887674</v>
      </c>
      <c r="L41" s="40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'[3]УК ВР декабрь нар'!FC345+'[3]УК ВР декабрь нар'!FY345</f>
        <v>20417.627425482384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'[3]УК ВР декабрь нар'!FD345+'[3]УК ВР декабрь нар'!FZ345</f>
        <v>2111.1042000000002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'[3]УК ВР декабрь нар'!GG345+'[3]УК ВР декабрь нар'!FL345+'[3]УК ВР декабрь нар'!FE345+'[3]УК ВР декабрь нар'!BB345+'[3]УК ВР декабрь нар'!AK345</f>
        <v>9927.2520000000004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'[3]УК ВР декабрь нар'!FS345+'[3]УК ВР декабрь нар'!GL345</f>
        <v>43386.072274895363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390607.06687150197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65234.97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20860.900000000001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44374.07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455842.03687150194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340065.46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355718.14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-161376.27087329532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'Кузнецкая 87)5'!A2:G2</f>
        <v>перед собственниками дома по адресу: ул. Кузнецкая 87/5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87)5'!G6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87)5'!G8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55191.11</v>
      </c>
      <c r="F9" s="16">
        <f t="shared" ref="F9:G9" si="0">SUM(F10:F15)</f>
        <v>67799.850000000006</v>
      </c>
      <c r="G9" s="16">
        <f t="shared" si="0"/>
        <v>285835.44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3578.66</v>
      </c>
      <c r="G10" s="18">
        <v>59282.8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-792.55</v>
      </c>
      <c r="F12" s="17">
        <v>4668.18</v>
      </c>
      <c r="G12" s="18">
        <v>54409.2</v>
      </c>
    </row>
    <row r="13" spans="1:7" ht="15.6" x14ac:dyDescent="0.3">
      <c r="A13" s="80" t="s">
        <v>12</v>
      </c>
      <c r="B13" s="81"/>
      <c r="C13" s="81"/>
      <c r="D13" s="82"/>
      <c r="E13" s="17">
        <v>-1224.95</v>
      </c>
      <c r="F13" s="17">
        <v>8448.61</v>
      </c>
      <c r="G13" s="18">
        <v>105933.67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-4362.91</v>
      </c>
      <c r="G14" s="18">
        <v>23951.06</v>
      </c>
    </row>
    <row r="15" spans="1:7" ht="15.6" x14ac:dyDescent="0.3">
      <c r="A15" s="80" t="s">
        <v>68</v>
      </c>
      <c r="B15" s="81"/>
      <c r="C15" s="81"/>
      <c r="D15" s="82"/>
      <c r="E15" s="17">
        <v>57208.61</v>
      </c>
      <c r="F15" s="17">
        <v>55467.31</v>
      </c>
      <c r="G15" s="18">
        <v>42258.71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464580.01</v>
      </c>
      <c r="F16" s="16">
        <f t="shared" ref="F16:G16" si="1">SUM(F17:F20)</f>
        <v>442011.11000000004</v>
      </c>
      <c r="G16" s="16">
        <f t="shared" si="1"/>
        <v>143900.04999999996</v>
      </c>
    </row>
    <row r="17" spans="1:12" ht="45" customHeight="1" x14ac:dyDescent="0.3">
      <c r="A17" s="98" t="s">
        <v>78</v>
      </c>
      <c r="B17" s="99"/>
      <c r="C17" s="99"/>
      <c r="D17" s="100"/>
      <c r="E17" s="17">
        <v>435162.83999999997</v>
      </c>
      <c r="F17" s="17">
        <v>414138.88</v>
      </c>
      <c r="G17" s="18">
        <v>134365.16999999998</v>
      </c>
    </row>
    <row r="18" spans="1:12" ht="15.6" x14ac:dyDescent="0.3">
      <c r="A18" s="73" t="s">
        <v>55</v>
      </c>
      <c r="B18" s="73"/>
      <c r="C18" s="73"/>
      <c r="D18" s="73"/>
      <c r="E18" s="17">
        <v>875.65</v>
      </c>
      <c r="F18" s="17">
        <v>812.84</v>
      </c>
      <c r="G18" s="18">
        <v>306.8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28541.52</v>
      </c>
      <c r="F20" s="17">
        <v>27059.39</v>
      </c>
      <c r="G20" s="18">
        <v>9228.08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77</v>
      </c>
      <c r="B25" s="45"/>
      <c r="C25" s="45"/>
      <c r="D25" s="45"/>
      <c r="E25" s="45"/>
      <c r="F25" s="39">
        <f>'Кузнецкая 87)5(2020)'!F59</f>
        <v>-161376.27087329532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57">
        <f>SUM(F28:F32)</f>
        <v>69329.947661272061</v>
      </c>
    </row>
    <row r="27" spans="1:12" ht="56.4" customHeight="1" x14ac:dyDescent="0.25">
      <c r="A27" s="64"/>
      <c r="B27" s="65"/>
      <c r="C27" s="65"/>
      <c r="D27" s="65"/>
      <c r="E27" s="66"/>
      <c r="F27" s="58"/>
    </row>
    <row r="28" spans="1:12" ht="15.6" hidden="1" x14ac:dyDescent="0.3">
      <c r="A28" s="44" t="s">
        <v>16</v>
      </c>
      <c r="B28" s="55"/>
      <c r="C28" s="55"/>
      <c r="D28" s="55"/>
      <c r="E28" s="56"/>
      <c r="F28" s="25">
        <f>'[4]УК ВР декабрь нар'!W345</f>
        <v>11577.126746639453</v>
      </c>
      <c r="L28" s="40"/>
    </row>
    <row r="29" spans="1:12" ht="15.6" hidden="1" x14ac:dyDescent="0.3">
      <c r="A29" s="44" t="s">
        <v>31</v>
      </c>
      <c r="B29" s="55"/>
      <c r="C29" s="55"/>
      <c r="D29" s="55"/>
      <c r="E29" s="56"/>
      <c r="F29" s="25">
        <f>'[4]УК ВР декабрь нар'!X345</f>
        <v>2844.4550477924049</v>
      </c>
    </row>
    <row r="30" spans="1:12" ht="15.6" hidden="1" x14ac:dyDescent="0.3">
      <c r="A30" s="44" t="s">
        <v>18</v>
      </c>
      <c r="B30" s="55"/>
      <c r="C30" s="55"/>
      <c r="D30" s="55"/>
      <c r="E30" s="56"/>
      <c r="F30" s="25">
        <f>'[4]УК ВР декабрь нар'!Y345+'[4]УК ВР декабрь нар'!DX345</f>
        <v>1114.0377000000001</v>
      </c>
    </row>
    <row r="31" spans="1:12" ht="15.6" hidden="1" x14ac:dyDescent="0.3">
      <c r="A31" s="44" t="s">
        <v>19</v>
      </c>
      <c r="B31" s="55"/>
      <c r="C31" s="55"/>
      <c r="D31" s="55"/>
      <c r="E31" s="56"/>
      <c r="F31" s="25">
        <f>'[4]УК ВР декабрь нар'!AV345+'[4]УК ВР декабрь нар'!BM345+'[4]УК ВР декабрь нар'!BN345+'[4]УК ВР декабрь нар'!BO345+'[4]УК ВР декабрь нар'!BP345+'[4]УК ВР декабрь нар'!EG345+'[4]УК ВР декабрь нар'!EH345+'[4]УК ВР декабрь нар'!EI345+'[4]УК ВР декабрь нар'!EJ345</f>
        <v>2379.3000000000002</v>
      </c>
    </row>
    <row r="32" spans="1:12" ht="15.6" hidden="1" x14ac:dyDescent="0.3">
      <c r="A32" s="46" t="s">
        <v>61</v>
      </c>
      <c r="B32" s="59"/>
      <c r="C32" s="59"/>
      <c r="D32" s="59"/>
      <c r="E32" s="60"/>
      <c r="F32" s="25">
        <f>'[4]УК ВР декабрь нар'!AY345</f>
        <v>51415.028166840202</v>
      </c>
    </row>
    <row r="33" spans="1:12" x14ac:dyDescent="0.25">
      <c r="A33" s="61" t="s">
        <v>73</v>
      </c>
      <c r="B33" s="62"/>
      <c r="C33" s="62"/>
      <c r="D33" s="62"/>
      <c r="E33" s="63"/>
      <c r="F33" s="57">
        <f>SUM(F35:F39)+25874.34</f>
        <v>126079.95573882986</v>
      </c>
    </row>
    <row r="34" spans="1:12" ht="94.8" customHeight="1" x14ac:dyDescent="0.25">
      <c r="A34" s="64"/>
      <c r="B34" s="65"/>
      <c r="C34" s="65"/>
      <c r="D34" s="65"/>
      <c r="E34" s="66"/>
      <c r="F34" s="58"/>
    </row>
    <row r="35" spans="1:12" ht="15.6" hidden="1" x14ac:dyDescent="0.3">
      <c r="A35" s="43" t="s">
        <v>16</v>
      </c>
      <c r="B35" s="43"/>
      <c r="C35" s="43"/>
      <c r="D35" s="43"/>
      <c r="E35" s="43"/>
      <c r="F35" s="25">
        <f>'[4]УК ВР декабрь нар'!CN345+'[4]УК ВР декабрь нар'!DU345</f>
        <v>46401.301001636035</v>
      </c>
      <c r="L35" s="40"/>
    </row>
    <row r="36" spans="1:12" ht="15.6" hidden="1" x14ac:dyDescent="0.3">
      <c r="A36" s="43" t="s">
        <v>31</v>
      </c>
      <c r="B36" s="43"/>
      <c r="C36" s="43"/>
      <c r="D36" s="43"/>
      <c r="E36" s="43"/>
      <c r="F36" s="25">
        <f>'[4]УК ВР декабрь нар'!CO345+'[4]УК ВР декабрь нар'!DV345</f>
        <v>10036.748796792166</v>
      </c>
    </row>
    <row r="37" spans="1:12" ht="15.6" hidden="1" x14ac:dyDescent="0.3">
      <c r="A37" s="43" t="s">
        <v>18</v>
      </c>
      <c r="B37" s="43"/>
      <c r="C37" s="43"/>
      <c r="D37" s="43"/>
      <c r="E37" s="43"/>
      <c r="F37" s="25">
        <f>'[4]УК ВР декабрь нар'!CP345+'[4]УК ВР декабрь нар'!DL345+'[4]УК ВР декабрь нар'!DP345+'[4]УК ВР декабрь нар'!DT345</f>
        <v>13888.322199999999</v>
      </c>
    </row>
    <row r="38" spans="1:12" ht="15.6" hidden="1" x14ac:dyDescent="0.3">
      <c r="A38" s="43" t="s">
        <v>19</v>
      </c>
      <c r="B38" s="43"/>
      <c r="C38" s="43"/>
      <c r="D38" s="43"/>
      <c r="E38" s="43"/>
      <c r="F38" s="25">
        <f>'[4]УК ВР декабрь нар'!DB345+'[4]УК ВР декабрь нар'!DY345+'[4]УК ВР декабрь нар'!DZ345+'[4]УК ВР декабрь нар'!EA345+'[4]УК ВР декабрь нар'!EB345+'[4]УК ВР декабрь нар'!EC345+'[4]УК ВР декабрь нар'!ED345+'[4]УК ВР декабрь нар'!EE345+'[4]УК ВР декабрь нар'!EF345</f>
        <v>0</v>
      </c>
    </row>
    <row r="39" spans="1:12" ht="51" hidden="1" customHeight="1" x14ac:dyDescent="0.3">
      <c r="A39" s="46" t="s">
        <v>63</v>
      </c>
      <c r="B39" s="47"/>
      <c r="C39" s="47"/>
      <c r="D39" s="47"/>
      <c r="E39" s="48"/>
      <c r="F39" s="25">
        <f>'[4]УК ВР декабрь нар'!DG345+'[4]УК ВР декабрь нар'!EP345</f>
        <v>29879.243740401675</v>
      </c>
    </row>
    <row r="40" spans="1:12" ht="72" customHeight="1" x14ac:dyDescent="0.3">
      <c r="A40" s="49" t="s">
        <v>74</v>
      </c>
      <c r="B40" s="50"/>
      <c r="C40" s="50"/>
      <c r="D40" s="50"/>
      <c r="E40" s="51"/>
      <c r="F40" s="26">
        <f>SUM(F41:F49)</f>
        <v>223754.47884999996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нар'!$EU345+'[4]УК ВР декабрь нар'!FV345+'[4]УК ВР декабрь нар'!EY345</f>
        <v>219597.81999999995</v>
      </c>
      <c r="L41" s="40"/>
    </row>
    <row r="42" spans="1:12" ht="15.6" hidden="1" x14ac:dyDescent="0.3">
      <c r="A42" s="44" t="s">
        <v>31</v>
      </c>
      <c r="B42" s="55"/>
      <c r="C42" s="55"/>
      <c r="D42" s="55"/>
      <c r="E42" s="55"/>
      <c r="F42" s="25"/>
    </row>
    <row r="43" spans="1:12" ht="15.6" hidden="1" x14ac:dyDescent="0.3">
      <c r="A43" s="43" t="s">
        <v>21</v>
      </c>
      <c r="B43" s="43"/>
      <c r="C43" s="43"/>
      <c r="D43" s="43"/>
      <c r="E43" s="44"/>
      <c r="F43" s="25"/>
    </row>
    <row r="44" spans="1:12" ht="15.6" hidden="1" x14ac:dyDescent="0.3">
      <c r="A44" s="44" t="s">
        <v>17</v>
      </c>
      <c r="B44" s="55"/>
      <c r="C44" s="55"/>
      <c r="D44" s="55"/>
      <c r="E44" s="55"/>
      <c r="F44" s="25"/>
    </row>
    <row r="45" spans="1:12" ht="15.6" hidden="1" x14ac:dyDescent="0.3">
      <c r="A45" s="43" t="s">
        <v>22</v>
      </c>
      <c r="B45" s="43"/>
      <c r="C45" s="43"/>
      <c r="D45" s="43"/>
      <c r="E45" s="44"/>
      <c r="F45" s="25"/>
    </row>
    <row r="46" spans="1:12" ht="15.6" hidden="1" x14ac:dyDescent="0.3">
      <c r="A46" s="44" t="s">
        <v>17</v>
      </c>
      <c r="B46" s="55"/>
      <c r="C46" s="55"/>
      <c r="D46" s="55"/>
      <c r="E46" s="55"/>
      <c r="F46" s="25"/>
    </row>
    <row r="47" spans="1:12" ht="15.6" hidden="1" x14ac:dyDescent="0.3">
      <c r="A47" s="43" t="s">
        <v>18</v>
      </c>
      <c r="B47" s="43"/>
      <c r="C47" s="43"/>
      <c r="D47" s="43"/>
      <c r="E47" s="44"/>
      <c r="F47" s="25">
        <f>'[4]УК ВР декабрь нар'!EW345+'[4]УК ВР декабрь нар'!FA345+'[4]УК ВР декабрь нар'!FZ345</f>
        <v>1829.3788500000001</v>
      </c>
    </row>
    <row r="48" spans="1:12" ht="15.6" hidden="1" x14ac:dyDescent="0.3">
      <c r="A48" s="44" t="s">
        <v>19</v>
      </c>
      <c r="B48" s="55"/>
      <c r="C48" s="55"/>
      <c r="D48" s="55"/>
      <c r="E48" s="55"/>
      <c r="F48" s="25">
        <f>'[4]УК ВР декабрь нар'!FL345+'[4]УК ВР декабрь нар'!GG345</f>
        <v>2327.2800000000002</v>
      </c>
    </row>
    <row r="49" spans="1:15" ht="15.6" hidden="1" x14ac:dyDescent="0.3">
      <c r="A49" s="46" t="s">
        <v>64</v>
      </c>
      <c r="B49" s="47"/>
      <c r="C49" s="47"/>
      <c r="D49" s="47"/>
      <c r="E49" s="48"/>
      <c r="F49" s="25">
        <f>'[4]УК ВР декабрь нар'!FS345+'[4]УК ВР декабрь нар'!GL345</f>
        <v>0</v>
      </c>
    </row>
    <row r="50" spans="1:15" ht="15.6" hidden="1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419164.38225010189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57685.64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11744.19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45941.45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476850.0222501019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435162.83999999997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414138.88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-203063.45312339725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87)5</vt:lpstr>
      <vt:lpstr>Кузнецкая 87)5(2019)</vt:lpstr>
      <vt:lpstr>Кузнецкая 87)5(2020)</vt:lpstr>
      <vt:lpstr>Кузнецкая 87)5(2021)</vt:lpstr>
      <vt:lpstr>'Кузнецкая 87)5'!Область_печати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2018-04-11T06:53:18Z</cp:lastPrinted>
  <dcterms:created xsi:type="dcterms:W3CDTF">2013-05-24T09:13:10Z</dcterms:created>
  <dcterms:modified xsi:type="dcterms:W3CDTF">2022-04-14T08:31:29Z</dcterms:modified>
</cp:coreProperties>
</file>